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8"/>
  <workbookPr/>
  <mc:AlternateContent xmlns:mc="http://schemas.openxmlformats.org/markup-compatibility/2006">
    <mc:Choice Requires="x15">
      <x15ac:absPath xmlns:x15ac="http://schemas.microsoft.com/office/spreadsheetml/2010/11/ac" url="C:\Users\caine\OneDrive - Clemson University\Documents\IE 4670\Facilitu\"/>
    </mc:Choice>
  </mc:AlternateContent>
  <xr:revisionPtr revIDLastSave="69" documentId="11_F2B6D0C917DCBF0453CE1A1FE484E2EA511CAFFB" xr6:coauthVersionLast="47" xr6:coauthVersionMax="47" xr10:uidLastSave="{67471DFB-2813-4C17-A8AC-B55BCF470DB6}"/>
  <bookViews>
    <workbookView xWindow="0" yWindow="0" windowWidth="12840" windowHeight="12857" firstSheet="1" activeTab="1" xr2:uid="{00000000-000D-0000-FFFF-FFFF00000000}"/>
  </bookViews>
  <sheets>
    <sheet name="Sheet1" sheetId="1" r:id="rId1"/>
    <sheet name="Department Layout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4" i="2" l="1"/>
  <c r="C10" i="2"/>
  <c r="C6" i="2"/>
  <c r="D3" i="2"/>
  <c r="D21" i="1"/>
  <c r="C21" i="1"/>
  <c r="A18" i="1"/>
  <c r="A21" i="1" s="1"/>
  <c r="A24" i="1" s="1"/>
  <c r="F3" i="1"/>
  <c r="A12" i="1" s="1"/>
  <c r="D4" i="1"/>
  <c r="C4" i="1"/>
  <c r="D3" i="1"/>
  <c r="D10" i="1" s="1"/>
  <c r="C3" i="1"/>
  <c r="C10" i="1" s="1"/>
  <c r="A6" i="1"/>
  <c r="A1" i="1"/>
  <c r="C11" i="1" l="1"/>
  <c r="D11" i="1"/>
  <c r="F10" i="1" l="1"/>
</calcChain>
</file>

<file path=xl/sharedStrings.xml><?xml version="1.0" encoding="utf-8"?>
<sst xmlns="http://schemas.openxmlformats.org/spreadsheetml/2006/main" count="35" uniqueCount="19">
  <si>
    <t>LT</t>
  </si>
  <si>
    <t>RT</t>
  </si>
  <si>
    <t>Scale L to W</t>
  </si>
  <si>
    <t>W</t>
  </si>
  <si>
    <t>L</t>
  </si>
  <si>
    <t>Scaled Model</t>
  </si>
  <si>
    <t>Independent Width</t>
  </si>
  <si>
    <t>Overall Area</t>
  </si>
  <si>
    <t>Dependent Length</t>
  </si>
  <si>
    <t>AdditionWidth</t>
  </si>
  <si>
    <t>r</t>
  </si>
  <si>
    <t>Area</t>
  </si>
  <si>
    <t>Area total</t>
  </si>
  <si>
    <t>Offices Size</t>
  </si>
  <si>
    <t>Target</t>
  </si>
  <si>
    <t>Production Size</t>
  </si>
  <si>
    <t>Subtract</t>
  </si>
  <si>
    <t>Area of Store</t>
  </si>
  <si>
    <t>Opposite Triangle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</si>
</sst>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2"/>
      <color theme="1"/>
      <name val="Swis721 Cn BT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4"/>
  <sheetViews>
    <sheetView workbookViewId="0">
      <selection activeCell="A25" sqref="A25"/>
    </sheetView>
  </sheetViews>
  <sheetFormatPr defaultRowHeight="15.4"/>
  <cols>
    <col min="1" max="1" width="16" bestFit="1" customWidth="1"/>
    <col min="3" max="4" width="9.44140625" bestFit="1" customWidth="1"/>
    <col min="6" max="6" width="9.44140625" bestFit="1" customWidth="1"/>
  </cols>
  <sheetData>
    <row r="1" spans="1:6">
      <c r="A1">
        <f>450*436-((0.5*75*104)+(0.5*51*39))</f>
        <v>191305.5</v>
      </c>
    </row>
    <row r="2" spans="1:6">
      <c r="C2" t="s">
        <v>0</v>
      </c>
      <c r="D2" t="s">
        <v>1</v>
      </c>
      <c r="F2" t="s">
        <v>2</v>
      </c>
    </row>
    <row r="3" spans="1:6">
      <c r="A3">
        <v>450</v>
      </c>
      <c r="B3" t="s">
        <v>3</v>
      </c>
      <c r="C3">
        <f>104/A3</f>
        <v>0.2311111111111111</v>
      </c>
      <c r="D3">
        <f>39/A3</f>
        <v>8.666666666666667E-2</v>
      </c>
      <c r="F3">
        <f>A4/A3</f>
        <v>0.96888888888888891</v>
      </c>
    </row>
    <row r="4" spans="1:6">
      <c r="A4">
        <v>436</v>
      </c>
      <c r="B4" t="s">
        <v>4</v>
      </c>
      <c r="C4">
        <f>75/A4</f>
        <v>0.17201834862385321</v>
      </c>
      <c r="D4">
        <f>51/A4</f>
        <v>0.11697247706422019</v>
      </c>
    </row>
    <row r="6" spans="1:6">
      <c r="A6">
        <f>A3*A4</f>
        <v>196200</v>
      </c>
    </row>
    <row r="8" spans="1:6">
      <c r="A8" t="s">
        <v>5</v>
      </c>
    </row>
    <row r="9" spans="1:6">
      <c r="A9" t="s">
        <v>6</v>
      </c>
      <c r="C9" t="s">
        <v>0</v>
      </c>
      <c r="D9" t="s">
        <v>1</v>
      </c>
      <c r="F9" t="s">
        <v>7</v>
      </c>
    </row>
    <row r="10" spans="1:6">
      <c r="A10">
        <v>428</v>
      </c>
      <c r="B10" t="s">
        <v>3</v>
      </c>
      <c r="C10">
        <f>A10*C3</f>
        <v>98.915555555555557</v>
      </c>
      <c r="D10">
        <f>A10*D3</f>
        <v>37.093333333333334</v>
      </c>
      <c r="F10">
        <f>(A10*A12)-((0.5*C10*C11)+(0.5*D10*D11))</f>
        <v>173057.31709629629</v>
      </c>
    </row>
    <row r="11" spans="1:6">
      <c r="A11" t="s">
        <v>8</v>
      </c>
      <c r="B11" t="s">
        <v>4</v>
      </c>
      <c r="C11">
        <f>A12*C4</f>
        <v>71.333333333333329</v>
      </c>
      <c r="D11">
        <f>A12*D4</f>
        <v>48.506666666666675</v>
      </c>
    </row>
    <row r="12" spans="1:6">
      <c r="A12">
        <f>$A$10*$F$3</f>
        <v>414.68444444444447</v>
      </c>
    </row>
    <row r="14" spans="1:6">
      <c r="A14" t="s">
        <v>9</v>
      </c>
    </row>
    <row r="15" spans="1:6">
      <c r="A15">
        <v>326</v>
      </c>
    </row>
    <row r="17" spans="1:4">
      <c r="A17" t="s">
        <v>10</v>
      </c>
    </row>
    <row r="18" spans="1:4">
      <c r="A18">
        <f>A15/2</f>
        <v>163</v>
      </c>
    </row>
    <row r="20" spans="1:4">
      <c r="A20" t="s">
        <v>11</v>
      </c>
      <c r="C20" t="s">
        <v>0</v>
      </c>
      <c r="D20" t="s">
        <v>1</v>
      </c>
    </row>
    <row r="21" spans="1:4">
      <c r="A21">
        <f>(PI()*A18^2)/2</f>
        <v>41734.487606613606</v>
      </c>
      <c r="C21">
        <f>0.5*17.01*22.24</f>
        <v>189.15120000000002</v>
      </c>
      <c r="D21">
        <f>17.01*0.5*12.27</f>
        <v>104.35635000000001</v>
      </c>
    </row>
    <row r="23" spans="1:4">
      <c r="A23" t="s">
        <v>12</v>
      </c>
    </row>
    <row r="24" spans="1:4">
      <c r="A24">
        <f>A21+C21+D21</f>
        <v>42027.995156613608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2AC81-2B99-43C5-833B-DAB212F6A89B}">
  <dimension ref="A1:H10"/>
  <sheetViews>
    <sheetView tabSelected="1" workbookViewId="0">
      <selection activeCell="F5" sqref="F5"/>
    </sheetView>
  </sheetViews>
  <sheetFormatPr defaultRowHeight="15"/>
  <sheetData>
    <row r="1" spans="1:8">
      <c r="A1" t="s">
        <v>13</v>
      </c>
      <c r="C1" t="s">
        <v>14</v>
      </c>
      <c r="D1" s="1">
        <v>25000</v>
      </c>
      <c r="F1" t="s">
        <v>15</v>
      </c>
    </row>
    <row r="2" spans="1:8">
      <c r="A2" t="s">
        <v>3</v>
      </c>
      <c r="B2" t="s">
        <v>4</v>
      </c>
      <c r="F2" s="1">
        <v>7000</v>
      </c>
    </row>
    <row r="3" spans="1:8">
      <c r="A3">
        <v>181</v>
      </c>
      <c r="B3">
        <v>180</v>
      </c>
      <c r="D3">
        <f>(A3*B3)-(A6*B6)</f>
        <v>25524.036400000001</v>
      </c>
      <c r="F3" t="s">
        <v>3</v>
      </c>
      <c r="G3" t="s">
        <v>4</v>
      </c>
      <c r="H3" t="s">
        <v>11</v>
      </c>
    </row>
    <row r="4" spans="1:8">
      <c r="A4" t="s">
        <v>16</v>
      </c>
      <c r="F4">
        <v>140</v>
      </c>
      <c r="G4">
        <v>50</v>
      </c>
      <c r="H4">
        <f>F4*G4</f>
        <v>7000</v>
      </c>
    </row>
    <row r="5" spans="1:8">
      <c r="A5" t="s">
        <v>3</v>
      </c>
      <c r="B5" t="s">
        <v>4</v>
      </c>
      <c r="C5" t="s">
        <v>17</v>
      </c>
    </row>
    <row r="6" spans="1:8">
      <c r="A6">
        <v>98.92</v>
      </c>
      <c r="B6">
        <v>71.33</v>
      </c>
      <c r="C6">
        <f>0.5*A6*B6</f>
        <v>3527.9818</v>
      </c>
    </row>
    <row r="8" spans="1:8">
      <c r="A8" t="s">
        <v>18</v>
      </c>
    </row>
    <row r="9" spans="1:8">
      <c r="A9" t="s">
        <v>3</v>
      </c>
      <c r="B9" t="s">
        <v>4</v>
      </c>
      <c r="C9" t="s">
        <v>11</v>
      </c>
    </row>
    <row r="10" spans="1:8">
      <c r="A10">
        <v>37.1</v>
      </c>
      <c r="B10">
        <v>48.5</v>
      </c>
      <c r="C10">
        <f>0.5*A10*B10</f>
        <v>899.67500000000007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80DCD084164754692DBC8B9CA454A6E" ma:contentTypeVersion="10" ma:contentTypeDescription="Create a new document." ma:contentTypeScope="" ma:versionID="1222830b86b4975526b619b10c96e3a5">
  <xsd:schema xmlns:xsd="http://www.w3.org/2001/XMLSchema" xmlns:xs="http://www.w3.org/2001/XMLSchema" xmlns:p="http://schemas.microsoft.com/office/2006/metadata/properties" xmlns:ns2="62ab2ce4-3fc2-4804-a6dd-6b4690a40054" xmlns:ns3="c6c3bc6c-4413-478d-aad1-26d80c0a6c7e" targetNamespace="http://schemas.microsoft.com/office/2006/metadata/properties" ma:root="true" ma:fieldsID="b18e32289ab68348751aac1065a2633d" ns2:_="" ns3:_="">
    <xsd:import namespace="62ab2ce4-3fc2-4804-a6dd-6b4690a40054"/>
    <xsd:import namespace="c6c3bc6c-4413-478d-aad1-26d80c0a6c7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ab2ce4-3fc2-4804-a6dd-6b4690a400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8e6246e5-a6e5-4eb2-9fa7-3646699119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c3bc6c-4413-478d-aad1-26d80c0a6c7e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e698cff-854d-452a-9add-5f7250e5d6c8}" ma:internalName="TaxCatchAll" ma:showField="CatchAllData" ma:web="c6c3bc6c-4413-478d-aad1-26d80c0a6c7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ab2ce4-3fc2-4804-a6dd-6b4690a40054">
      <Terms xmlns="http://schemas.microsoft.com/office/infopath/2007/PartnerControls"/>
    </lcf76f155ced4ddcb4097134ff3c332f>
    <TaxCatchAll xmlns="c6c3bc6c-4413-478d-aad1-26d80c0a6c7e" xsi:nil="true"/>
  </documentManagement>
</p:properties>
</file>

<file path=customXml/itemProps1.xml><?xml version="1.0" encoding="utf-8"?>
<ds:datastoreItem xmlns:ds="http://schemas.openxmlformats.org/officeDocument/2006/customXml" ds:itemID="{8DF3C475-FFB0-44F9-B403-9E2AE83AD259}"/>
</file>

<file path=customXml/itemProps2.xml><?xml version="1.0" encoding="utf-8"?>
<ds:datastoreItem xmlns:ds="http://schemas.openxmlformats.org/officeDocument/2006/customXml" ds:itemID="{DF1EFFCC-4534-4557-BDE9-6D62D1321293}"/>
</file>

<file path=customXml/itemProps3.xml><?xml version="1.0" encoding="utf-8"?>
<ds:datastoreItem xmlns:ds="http://schemas.openxmlformats.org/officeDocument/2006/customXml" ds:itemID="{53554CF1-CF79-47EA-9631-6C79DBA78C0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Caine Wilson</dc:creator>
  <cp:keywords/>
  <dc:description/>
  <cp:lastModifiedBy>Christopher Caine Wilson</cp:lastModifiedBy>
  <cp:revision/>
  <dcterms:created xsi:type="dcterms:W3CDTF">2022-06-07T17:52:54Z</dcterms:created>
  <dcterms:modified xsi:type="dcterms:W3CDTF">2022-07-07T01:58:01Z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0x010100880DCD084164754692DBC8B9CA454A6E</vt:lpwstr>
  </property>
</Properties>
</file>